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Дзержинс.д.4!$A$1:$I$94</definedName>
  </definedNames>
  <calcPr calcId="152511"/>
</workbook>
</file>

<file path=xl/calcChain.xml><?xml version="1.0" encoding="utf-8"?>
<calcChain xmlns="http://schemas.openxmlformats.org/spreadsheetml/2006/main">
  <c r="H87" i="1" l="1"/>
  <c r="H89" i="1" s="1"/>
  <c r="E63" i="1"/>
  <c r="E62" i="1"/>
  <c r="E59" i="1"/>
  <c r="E58" i="1"/>
  <c r="E57" i="1"/>
  <c r="E55" i="1"/>
  <c r="E56" i="1" s="1"/>
  <c r="E54" i="1"/>
  <c r="E53" i="1"/>
  <c r="E52" i="1"/>
  <c r="E51" i="1"/>
  <c r="E46" i="1"/>
  <c r="E45" i="1"/>
  <c r="E44" i="1"/>
  <c r="E43" i="1"/>
  <c r="E41" i="1"/>
  <c r="E40" i="1"/>
  <c r="E39" i="1"/>
  <c r="E38" i="1"/>
  <c r="E37" i="1"/>
  <c r="E32" i="1"/>
  <c r="E31" i="1"/>
  <c r="E30" i="1"/>
  <c r="E28" i="1"/>
  <c r="E29" i="1" s="1"/>
  <c r="E76" i="1"/>
  <c r="E75" i="1"/>
  <c r="E74" i="1"/>
  <c r="F74" i="1" s="1"/>
  <c r="H74" i="1" s="1"/>
  <c r="I74" i="1" s="1"/>
  <c r="G85" i="1"/>
  <c r="F83" i="1" l="1"/>
  <c r="H83" i="1" s="1"/>
  <c r="I83" i="1" s="1"/>
  <c r="F82" i="1"/>
  <c r="H82" i="1" s="1"/>
  <c r="I82" i="1" s="1"/>
  <c r="F81" i="1"/>
  <c r="H81" i="1" s="1"/>
  <c r="I81" i="1" s="1"/>
  <c r="F80" i="1"/>
  <c r="H80" i="1" s="1"/>
  <c r="I80" i="1" s="1"/>
  <c r="E79" i="1"/>
  <c r="F79" i="1" s="1"/>
  <c r="H79" i="1" s="1"/>
  <c r="I79" i="1" s="1"/>
  <c r="E66" i="1"/>
  <c r="F63" i="1"/>
  <c r="H63" i="1" s="1"/>
  <c r="I63" i="1" s="1"/>
  <c r="D38" i="1"/>
  <c r="D37" i="1"/>
  <c r="F56" i="1"/>
  <c r="F62" i="1"/>
  <c r="H62" i="1" s="1"/>
  <c r="I62" i="1" s="1"/>
  <c r="F34" i="1"/>
  <c r="H34" i="1" s="1"/>
  <c r="I34" i="1" s="1"/>
  <c r="E85" i="1"/>
  <c r="F85" i="1" s="1"/>
  <c r="F71" i="1"/>
  <c r="H71" i="1" s="1"/>
  <c r="I71" i="1" s="1"/>
  <c r="F70" i="1"/>
  <c r="H70" i="1" s="1"/>
  <c r="I70" i="1" s="1"/>
  <c r="F76" i="1"/>
  <c r="H76" i="1" s="1"/>
  <c r="F68" i="1"/>
  <c r="F61" i="1"/>
  <c r="H61" i="1" s="1"/>
  <c r="I61" i="1" s="1"/>
  <c r="F54" i="1"/>
  <c r="H54" i="1" s="1"/>
  <c r="I54" i="1" s="1"/>
  <c r="D46" i="1"/>
  <c r="F48" i="1"/>
  <c r="F41" i="1"/>
  <c r="H41" i="1" s="1"/>
  <c r="I41" i="1" s="1"/>
  <c r="F40" i="1"/>
  <c r="H40" i="1" s="1"/>
  <c r="I40" i="1" s="1"/>
  <c r="F32" i="1"/>
  <c r="H32" i="1" s="1"/>
  <c r="I32" i="1" s="1"/>
  <c r="D28" i="1"/>
  <c r="F73" i="1"/>
  <c r="H73" i="1" s="1"/>
  <c r="H68" i="1"/>
  <c r="F60" i="1"/>
  <c r="H60" i="1" s="1"/>
  <c r="H47" i="1"/>
  <c r="I47" i="1" s="1"/>
  <c r="D44" i="1"/>
  <c r="D43" i="1"/>
  <c r="F55" i="1" l="1"/>
  <c r="H55" i="1" s="1"/>
  <c r="H85" i="1"/>
  <c r="H56" i="1"/>
  <c r="I56" i="1" s="1"/>
  <c r="F75" i="1" l="1"/>
  <c r="H75" i="1" s="1"/>
  <c r="F38" i="1" l="1"/>
  <c r="H38" i="1" s="1"/>
  <c r="F31" i="1"/>
  <c r="H31" i="1" s="1"/>
  <c r="I31" i="1" s="1"/>
  <c r="F51" i="1"/>
  <c r="H51" i="1" s="1"/>
  <c r="F59" i="1"/>
  <c r="H59" i="1" s="1"/>
  <c r="I59" i="1" s="1"/>
  <c r="F39" i="1"/>
  <c r="H39" i="1" s="1"/>
  <c r="F66" i="1"/>
  <c r="H66" i="1" s="1"/>
  <c r="F28" i="1"/>
  <c r="H28" i="1" s="1"/>
  <c r="I28" i="1" s="1"/>
  <c r="F29" i="1"/>
  <c r="H29" i="1" s="1"/>
  <c r="I29" i="1" s="1"/>
  <c r="F53" i="1"/>
  <c r="H53" i="1" s="1"/>
  <c r="F45" i="1"/>
  <c r="H45" i="1" s="1"/>
  <c r="F43" i="1"/>
  <c r="H43" i="1" s="1"/>
  <c r="I43" i="1" s="1"/>
  <c r="F37" i="1"/>
  <c r="H37" i="1" s="1"/>
  <c r="I37" i="1" s="1"/>
  <c r="F58" i="1"/>
  <c r="H58" i="1" s="1"/>
  <c r="F52" i="1"/>
  <c r="H52" i="1" s="1"/>
  <c r="F30" i="1"/>
  <c r="H30" i="1" s="1"/>
  <c r="I30" i="1" s="1"/>
  <c r="F57" i="1"/>
  <c r="H57" i="1" s="1"/>
  <c r="F46" i="1"/>
  <c r="H46" i="1" s="1"/>
  <c r="F44" i="1"/>
  <c r="H44" i="1" s="1"/>
  <c r="I75" i="1"/>
  <c r="I76" i="1"/>
  <c r="I73" i="1"/>
  <c r="H48" i="1"/>
  <c r="I48" i="1" l="1"/>
  <c r="I39" i="1"/>
  <c r="H88" i="1" l="1"/>
  <c r="I68" i="1"/>
  <c r="I66" i="1"/>
  <c r="I60" i="1"/>
  <c r="I58" i="1"/>
  <c r="I57" i="1"/>
  <c r="I55" i="1"/>
  <c r="I53" i="1"/>
  <c r="I51" i="1"/>
  <c r="I46" i="1"/>
  <c r="I45" i="1"/>
  <c r="I44" i="1"/>
  <c r="I85" i="1" l="1"/>
  <c r="I38" i="1"/>
  <c r="I52" i="1"/>
  <c r="H90" i="1" l="1"/>
  <c r="H91" i="1" s="1"/>
  <c r="I87" i="1"/>
  <c r="I88" i="1" s="1"/>
</calcChain>
</file>

<file path=xl/sharedStrings.xml><?xml version="1.0" encoding="utf-8"?>
<sst xmlns="http://schemas.openxmlformats.org/spreadsheetml/2006/main" count="175" uniqueCount="149">
  <si>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</si>
  <si>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</si>
  <si>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</si>
  <si>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</si>
  <si>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</si>
  <si>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</si>
  <si>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</si>
  <si>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</si>
  <si>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</si>
  <si>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</si>
  <si>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</si>
  <si>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</si>
  <si>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Подметание территории с усовершенствованнным покрытием (пр.часть, крыльца, вх.площ.)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</si>
  <si>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</si>
  <si>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</si>
  <si>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</si>
  <si>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</si>
  <si>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</si>
  <si>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Подметание свежего снега с усовершенствованием покрытием (крыльца, вх.площ.)</t>
  </si>
  <si>
    <t>Уборка отмостки</t>
  </si>
  <si>
    <t>песок</t>
  </si>
  <si>
    <t>шт</t>
  </si>
  <si>
    <t>III. Проведение технических осмотров и мелкий ремонт</t>
  </si>
  <si>
    <t>Осмотр деревянных заполнений проемов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</si>
  <si>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</si>
  <si>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</si>
  <si>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</si>
  <si>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</si>
  <si>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</si>
  <si>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</si>
  <si>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</si>
  <si>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</si>
  <si>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</si>
  <si>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</si>
  <si>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Ликвидация воздушных пробок в стояках</t>
  </si>
  <si>
    <t>Электроснабжение</t>
  </si>
  <si>
    <t>V. Подготовка многоквартирного дома к сезонной эксплуатации.</t>
  </si>
  <si>
    <t>Сдвиг снега с территории с усовершенствованным покрытием (вх.площ.,пр.часть)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</si>
  <si>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</si>
  <si>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</si>
  <si>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</si>
  <si>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</si>
  <si>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</si>
  <si>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</si>
  <si>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</si>
  <si>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</si>
  <si>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</si>
  <si>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</si>
  <si>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</si>
  <si>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</si>
  <si>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</si>
  <si>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</si>
  <si>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</si>
  <si>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</si>
  <si>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</si>
  <si>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</si>
  <si>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</si>
  <si>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</si>
  <si>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</si>
  <si>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</si>
  <si>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</si>
  <si>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</si>
  <si>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</si>
  <si>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</si>
  <si>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</si>
  <si>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</si>
  <si>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</si>
  <si>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</si>
  <si>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</si>
  <si>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</si>
  <si>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</si>
  <si>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</si>
  <si>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</si>
  <si>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</si>
  <si>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</si>
  <si>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54-022 прим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</si>
  <si>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</si>
  <si>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</si>
  <si>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</si>
  <si>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</si>
  <si>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</si>
  <si>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</si>
  <si>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</si>
  <si>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>2-1-1б</t>
  </si>
  <si>
    <t>54-041</t>
  </si>
  <si>
    <t>15-018</t>
  </si>
  <si>
    <t xml:space="preserve"> 33-055</t>
  </si>
  <si>
    <t>31-065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</si>
  <si>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</si>
  <si>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</si>
  <si>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</si>
  <si>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</si>
  <si>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</si>
  <si>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</si>
  <si>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</si>
  <si>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</si>
  <si>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</si>
  <si>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</si>
  <si>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Осмотр системы ХВ и отведение сточных вод</t>
  </si>
  <si>
    <t>1001 м2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</si>
  <si>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</si>
  <si>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г. Ухта, 40 лет ГВФ </t>
  </si>
  <si>
    <t>18/5</t>
  </si>
  <si>
    <t>1963</t>
  </si>
  <si>
    <t>-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</si>
  <si>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</si>
  <si>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</si>
  <si>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</si>
  <si>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</si>
  <si>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</si>
  <si>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</si>
  <si>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</si>
  <si>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3-7-1в</t>
  </si>
  <si>
    <t>Осмотр кровель из штучных материалов</t>
  </si>
  <si>
    <t>42-010</t>
  </si>
  <si>
    <t>Осмотр каменных конструкций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</si>
  <si>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</si>
  <si>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</si>
  <si>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</si>
  <si>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</si>
  <si>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</si>
  <si>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</si>
  <si>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</si>
  <si>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</si>
  <si>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</si>
  <si>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</si>
  <si>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</si>
  <si>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</si>
  <si>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</si>
  <si>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</si>
  <si>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</si>
  <si>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</si>
  <si>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</si>
  <si>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</si>
  <si>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</si>
  <si>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>32-101</t>
  </si>
  <si>
    <t>Прочистка засоров ГВС, ХВС</t>
  </si>
  <si>
    <t>3 м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</si>
  <si>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</si>
  <si>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</si>
  <si>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</si>
  <si>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</si>
  <si>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</si>
  <si>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</si>
  <si>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</si>
  <si>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квартирного</t>
  </si>
  <si>
    <t>ВСЕГО годовые затраты с учетом всех затрат</t>
  </si>
  <si>
    <t>Перечень работ, услуг по управлению, содержанию и текущему ремонту общего имущества собственников помещений в многоквартирном доме № 18/5 по ул.40 лет ГВФ в г.Ухте</t>
  </si>
  <si>
    <t xml:space="preserve">Приложение № 1
к постановлению
администрации МОГО «Ухта»
от 15 марта 2021 г. № 615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</si>
</sst>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72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9" fillId="0" borderId="0" xfId="0" applyFont="1" applyFill="1" applyAlignment="1">
      <alignment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/>
    <xf numFmtId="0" fontId="13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3" fillId="0" borderId="0" xfId="0" applyNumberFormat="1" applyFont="1" applyFill="1"/>
    <xf numFmtId="164" fontId="7" fillId="0" borderId="0" xfId="0" applyNumberFormat="1" applyFont="1" applyFill="1" applyBorder="1" applyAlignment="1">
      <alignment horizontal="right" wrapText="1"/>
    </xf>
    <xf numFmtId="4" fontId="15" fillId="3" borderId="3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 wrapText="1"/>
    </xf>
    <xf numFmtId="2" fontId="0" fillId="0" borderId="0" xfId="0" applyNumberFormat="1"/>
    <xf numFmtId="0" fontId="10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/>
    </xf>
    <xf numFmtId="43" fontId="18" fillId="0" borderId="3" xfId="10" applyNumberFormat="1" applyFont="1" applyBorder="1" applyAlignment="1">
      <alignment horizontal="center" vertical="center"/>
    </xf>
    <xf numFmtId="0" fontId="18" fillId="0" borderId="7" xfId="10" applyFont="1" applyFill="1" applyBorder="1" applyAlignment="1" applyProtection="1">
      <alignment horizontal="center" vertical="center" wrapText="1"/>
      <protection hidden="1"/>
    </xf>
    <xf numFmtId="49" fontId="18" fillId="2" borderId="10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left" vertical="center" wrapText="1"/>
    </xf>
    <xf numFmtId="2" fontId="18" fillId="0" borderId="9" xfId="0" applyNumberFormat="1" applyFont="1" applyFill="1" applyBorder="1" applyAlignment="1">
      <alignment horizontal="center" vertical="center" wrapText="1"/>
    </xf>
    <xf numFmtId="2" fontId="18" fillId="0" borderId="7" xfId="0" applyNumberFormat="1" applyFont="1" applyFill="1" applyBorder="1" applyAlignment="1">
      <alignment horizontal="center" vertical="center"/>
    </xf>
    <xf numFmtId="2" fontId="18" fillId="0" borderId="3" xfId="1" applyNumberFormat="1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9" fillId="0" borderId="3" xfId="1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164" fontId="18" fillId="0" borderId="9" xfId="0" applyNumberFormat="1" applyFont="1" applyFill="1" applyBorder="1" applyAlignment="1">
      <alignment horizontal="center" vertical="center" wrapText="1"/>
    </xf>
    <xf numFmtId="164" fontId="15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8" fillId="2" borderId="3" xfId="0" applyNumberFormat="1" applyFont="1" applyFill="1" applyBorder="1" applyAlignment="1">
      <alignment horizontal="center" vertical="center" wrapText="1"/>
    </xf>
    <xf numFmtId="0" fontId="18" fillId="4" borderId="15" xfId="10" applyFont="1" applyFill="1" applyBorder="1" applyAlignment="1" applyProtection="1">
      <alignment horizontal="center" vertical="center" wrapText="1"/>
      <protection hidden="1"/>
    </xf>
    <xf numFmtId="2" fontId="18" fillId="4" borderId="16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horizontal="center" vertical="center" wrapText="1"/>
    </xf>
    <xf numFmtId="2" fontId="15" fillId="2" borderId="3" xfId="0" applyNumberFormat="1" applyFont="1" applyFill="1" applyBorder="1" applyAlignment="1">
      <alignment vertical="center"/>
    </xf>
    <xf numFmtId="43" fontId="19" fillId="0" borderId="3" xfId="10" applyNumberFormat="1" applyFont="1" applyBorder="1" applyAlignment="1">
      <alignment horizontal="center" vertical="center"/>
    </xf>
    <xf numFmtId="2" fontId="15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4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49" fontId="9" fillId="4" borderId="16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2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>
      <alignment horizontal="center" vertical="center"/>
    </xf>
    <xf numFmtId="43" fontId="22" fillId="0" borderId="3" xfId="10" applyNumberFormat="1" applyFont="1" applyBorder="1" applyAlignment="1">
      <alignment horizontal="center" vertical="center"/>
    </xf>
    <xf numFmtId="0" fontId="21" fillId="0" borderId="3" xfId="9" applyFont="1" applyFill="1" applyBorder="1" applyAlignment="1" applyProtection="1">
      <alignment horizontal="center" vertical="center" wrapText="1"/>
      <protection hidden="1"/>
    </xf>
    <xf numFmtId="49" fontId="21" fillId="4" borderId="3" xfId="9" applyNumberFormat="1" applyFont="1" applyFill="1" applyBorder="1" applyAlignment="1" applyProtection="1">
      <alignment horizontal="left" vertical="center" wrapText="1"/>
      <protection hidden="1"/>
    </xf>
    <xf numFmtId="2" fontId="21" fillId="4" borderId="3" xfId="9" applyNumberFormat="1" applyFont="1" applyFill="1" applyBorder="1" applyAlignment="1" applyProtection="1">
      <alignment horizontal="center" vertical="center" wrapText="1"/>
      <protection hidden="1"/>
    </xf>
    <xf numFmtId="49" fontId="18" fillId="4" borderId="3" xfId="9" applyNumberFormat="1" applyFont="1" applyFill="1" applyBorder="1" applyAlignment="1" applyProtection="1">
      <alignment horizontal="left" vertical="center" wrapText="1"/>
      <protection hidden="1"/>
    </xf>
    <xf numFmtId="49" fontId="15" fillId="4" borderId="3" xfId="9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vertical="center"/>
    </xf>
    <xf numFmtId="0" fontId="23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19" xfId="1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/>
    </xf>
    <xf numFmtId="0" fontId="18" fillId="0" borderId="3" xfId="10" applyFont="1" applyFill="1" applyBorder="1" applyAlignment="1" applyProtection="1">
      <alignment horizontal="center" vertical="center" wrapText="1"/>
      <protection hidden="1"/>
    </xf>
    <xf numFmtId="49" fontId="18" fillId="4" borderId="3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15" xfId="10" applyFont="1" applyFill="1" applyBorder="1" applyAlignment="1" applyProtection="1">
      <alignment horizontal="center" vertical="center" wrapText="1"/>
      <protection hidden="1"/>
    </xf>
    <xf numFmtId="49" fontId="18" fillId="4" borderId="14" xfId="10" applyNumberFormat="1" applyFont="1" applyFill="1" applyBorder="1" applyAlignment="1" applyProtection="1">
      <alignment horizontal="left" vertical="center" wrapText="1"/>
      <protection hidden="1"/>
    </xf>
    <xf numFmtId="2" fontId="18" fillId="4" borderId="14" xfId="10" applyNumberFormat="1" applyFont="1" applyFill="1" applyBorder="1" applyAlignment="1" applyProtection="1">
      <alignment horizontal="center" vertical="center" wrapText="1"/>
      <protection hidden="1"/>
    </xf>
    <xf numFmtId="164" fontId="18" fillId="0" borderId="13" xfId="0" applyNumberFormat="1" applyFont="1" applyFill="1" applyBorder="1" applyAlignment="1">
      <alignment horizontal="center" vertical="center" wrapText="1"/>
    </xf>
    <xf numFmtId="164" fontId="18" fillId="0" borderId="11" xfId="0" applyNumberFormat="1" applyFont="1" applyFill="1" applyBorder="1" applyAlignment="1">
      <alignment horizontal="center" vertical="center" wrapText="1"/>
    </xf>
    <xf numFmtId="2" fontId="18" fillId="0" borderId="1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3" xfId="3" applyFont="1" applyFill="1" applyBorder="1" applyAlignment="1" applyProtection="1">
      <alignment horizontal="center" vertical="center" wrapText="1"/>
      <protection hidden="1"/>
    </xf>
    <xf numFmtId="49" fontId="18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3" applyNumberFormat="1" applyFont="1" applyFill="1" applyBorder="1" applyAlignment="1" applyProtection="1">
      <alignment horizontal="center" vertical="center" wrapText="1"/>
      <protection hidden="1"/>
    </xf>
    <xf numFmtId="164" fontId="9" fillId="0" borderId="3" xfId="0" applyNumberFormat="1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 wrapText="1"/>
    </xf>
    <xf numFmtId="2" fontId="13" fillId="0" borderId="0" xfId="0" applyNumberFormat="1" applyFont="1" applyAlignment="1"/>
    <xf numFmtId="2" fontId="9" fillId="0" borderId="3" xfId="0" applyNumberFormat="1" applyFont="1" applyFill="1" applyBorder="1" applyAlignment="1">
      <alignment vertical="center" wrapText="1"/>
    </xf>
    <xf numFmtId="0" fontId="18" fillId="0" borderId="3" xfId="7" applyFont="1" applyFill="1" applyBorder="1" applyAlignment="1" applyProtection="1">
      <alignment horizontal="center" vertical="center" wrapText="1"/>
      <protection hidden="1"/>
    </xf>
    <xf numFmtId="49" fontId="1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8" applyFont="1" applyFill="1" applyBorder="1" applyAlignment="1" applyProtection="1">
      <alignment horizontal="center" vertical="center" wrapText="1"/>
      <protection hidden="1"/>
    </xf>
    <xf numFmtId="49" fontId="18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8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8" fillId="0" borderId="17" xfId="9" applyFont="1" applyFill="1" applyBorder="1" applyAlignment="1" applyProtection="1">
      <alignment horizontal="center" vertical="center" wrapText="1"/>
      <protection hidden="1"/>
    </xf>
    <xf numFmtId="49" fontId="18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9" applyNumberFormat="1" applyFont="1" applyFill="1" applyBorder="1" applyAlignment="1" applyProtection="1">
      <alignment horizontal="center" vertical="center" wrapText="1"/>
      <protection hidden="1"/>
    </xf>
    <xf numFmtId="2" fontId="18" fillId="0" borderId="6" xfId="0" applyNumberFormat="1" applyFont="1" applyFill="1" applyBorder="1" applyAlignment="1">
      <alignment horizontal="center" vertical="center" wrapText="1"/>
    </xf>
    <xf numFmtId="43" fontId="19" fillId="0" borderId="6" xfId="10" applyNumberFormat="1" applyFont="1" applyBorder="1" applyAlignment="1">
      <alignment horizontal="center" vertical="center"/>
    </xf>
    <xf numFmtId="2" fontId="9" fillId="0" borderId="6" xfId="0" applyNumberFormat="1" applyFont="1" applyFill="1" applyBorder="1" applyAlignment="1">
      <alignment vertical="center" wrapText="1"/>
    </xf>
    <xf numFmtId="2" fontId="18" fillId="0" borderId="6" xfId="0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left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43" fontId="19" fillId="0" borderId="0" xfId="10" applyNumberFormat="1" applyFont="1" applyAlignment="1">
      <alignment horizontal="center" vertical="center"/>
    </xf>
    <xf numFmtId="0" fontId="18" fillId="0" borderId="17" xfId="11" applyFont="1" applyFill="1" applyBorder="1" applyAlignment="1" applyProtection="1">
      <alignment horizontal="center" vertical="center" wrapText="1"/>
      <protection hidden="1"/>
    </xf>
    <xf numFmtId="49" fontId="18" fillId="4" borderId="10" xfId="11" applyNumberFormat="1" applyFont="1" applyFill="1" applyBorder="1" applyAlignment="1" applyProtection="1">
      <alignment horizontal="left" vertical="center" wrapText="1"/>
      <protection hidden="1"/>
    </xf>
    <xf numFmtId="2" fontId="18" fillId="4" borderId="10" xfId="11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9" applyFont="1" applyFill="1" applyBorder="1" applyAlignment="1" applyProtection="1">
      <alignment horizontal="center" vertical="center" wrapText="1"/>
      <protection hidden="1"/>
    </xf>
    <xf numFmtId="2" fontId="18" fillId="4" borderId="3" xfId="9" applyNumberFormat="1" applyFont="1" applyFill="1" applyBorder="1" applyAlignment="1" applyProtection="1">
      <alignment horizontal="center" vertical="center" wrapText="1"/>
      <protection hidden="1"/>
    </xf>
    <xf numFmtId="2" fontId="25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3"/>
  <sheetViews>
    <sheetView tabSelected="1" view="pageBreakPreview" zoomScale="60" zoomScaleNormal="110" workbookViewId="0">
      <selection activeCell="G2" sqref="G2:I5"/>
    </sheetView>
  </sheetViews>
  <sheetFormatPr defaultRowHeight="15" customHeight="1" x14ac:dyDescent="0.25"/>
  <cols>
    <col min="1" max="1" width="12.28515625" style="17" customWidth="1"/>
    <col min="2" max="2" width="43.28515625" style="17" customWidth="1"/>
    <col min="3" max="3" width="10.7109375" style="23" customWidth="1"/>
    <col min="4" max="4" width="12.28515625" style="23" customWidth="1"/>
    <col min="5" max="5" width="10.140625" style="23" customWidth="1"/>
    <col min="6" max="6" width="10.28515625" style="17" customWidth="1"/>
    <col min="7" max="7" width="11.7109375" style="28" customWidth="1"/>
    <col min="8" max="8" width="12.42578125" style="17" customWidth="1"/>
    <col min="9" max="9" width="11" style="3" customWidth="1"/>
  </cols>
  <sheetData>
    <row r="1" spans="1:9" ht="15" customHeight="1" x14ac:dyDescent="0.25">
      <c r="A1" s="140"/>
      <c r="B1" s="140"/>
    </row>
    <row r="2" spans="1:9" ht="15" customHeight="1" x14ac:dyDescent="0.25">
      <c r="A2" s="1"/>
      <c r="B2" s="2"/>
      <c r="C2" s="168"/>
      <c r="D2" s="168"/>
      <c r="E2" s="168"/>
      <c r="F2" s="168"/>
      <c r="G2" s="171" t="s">
        <v>148</v>
      </c>
      <c r="H2" s="171"/>
      <c r="I2" s="171"/>
    </row>
    <row r="3" spans="1:9" ht="15" customHeight="1" x14ac:dyDescent="0.25">
      <c r="A3" s="1"/>
      <c r="B3" s="2"/>
      <c r="C3" s="169"/>
      <c r="D3" s="169"/>
      <c r="E3" s="169"/>
      <c r="F3" s="169"/>
      <c r="G3" s="171"/>
      <c r="H3" s="171"/>
      <c r="I3" s="171"/>
    </row>
    <row r="4" spans="1:9" ht="15" customHeight="1" x14ac:dyDescent="0.25">
      <c r="A4" s="1"/>
      <c r="B4" s="2"/>
      <c r="C4" s="169"/>
      <c r="D4" s="169"/>
      <c r="E4" s="169"/>
      <c r="F4" s="169"/>
      <c r="G4" s="171"/>
      <c r="H4" s="171"/>
      <c r="I4" s="171"/>
    </row>
    <row r="5" spans="1:9" ht="15" customHeight="1" x14ac:dyDescent="0.25">
      <c r="A5" s="1"/>
      <c r="B5" s="2"/>
      <c r="C5" s="35"/>
      <c r="D5" s="170"/>
      <c r="E5" s="170"/>
      <c r="F5" s="170"/>
      <c r="G5" s="171"/>
      <c r="H5" s="171"/>
      <c r="I5" s="171"/>
    </row>
    <row r="6" spans="1:9" ht="2.25" customHeight="1" x14ac:dyDescent="0.25">
      <c r="A6" s="1"/>
      <c r="B6" s="2"/>
      <c r="C6" s="35"/>
      <c r="D6" s="167"/>
      <c r="E6" s="167"/>
      <c r="F6" s="167"/>
      <c r="G6" s="167"/>
      <c r="H6" s="167"/>
      <c r="I6" s="167"/>
    </row>
    <row r="7" spans="1:9" ht="15" hidden="1" customHeight="1" x14ac:dyDescent="0.25">
      <c r="A7" s="1"/>
      <c r="B7" s="2"/>
      <c r="C7" s="158"/>
      <c r="D7" s="158"/>
      <c r="E7" s="158"/>
      <c r="F7" s="158"/>
      <c r="G7" s="158"/>
      <c r="H7" s="158"/>
      <c r="I7" s="158"/>
    </row>
    <row r="8" spans="1:9" ht="15" hidden="1" customHeight="1" x14ac:dyDescent="0.25">
      <c r="A8" s="1"/>
      <c r="B8" s="2"/>
      <c r="C8" s="35"/>
      <c r="D8" s="35"/>
      <c r="E8" s="35"/>
      <c r="F8" s="164"/>
      <c r="G8" s="164"/>
      <c r="H8" s="164"/>
      <c r="I8" s="164"/>
    </row>
    <row r="9" spans="1:9" ht="15" hidden="1" customHeight="1" x14ac:dyDescent="0.3">
      <c r="A9" s="1"/>
      <c r="B9" s="2"/>
      <c r="C9" s="33"/>
      <c r="D9" s="33"/>
      <c r="E9" s="33"/>
      <c r="F9" s="33"/>
      <c r="G9" s="33"/>
      <c r="H9" s="33"/>
      <c r="I9" s="33"/>
    </row>
    <row r="10" spans="1:9" ht="15" customHeight="1" x14ac:dyDescent="0.3">
      <c r="A10" s="1"/>
      <c r="B10" s="37" t="s">
        <v>38</v>
      </c>
      <c r="C10" s="150" t="s">
        <v>101</v>
      </c>
      <c r="D10" s="151"/>
      <c r="E10" s="152"/>
      <c r="F10" s="33"/>
      <c r="G10" s="33"/>
      <c r="H10" s="33"/>
      <c r="I10" s="33"/>
    </row>
    <row r="11" spans="1:9" ht="15" customHeight="1" x14ac:dyDescent="0.3">
      <c r="A11" s="1"/>
      <c r="B11" s="37" t="s">
        <v>39</v>
      </c>
      <c r="C11" s="147" t="s">
        <v>102</v>
      </c>
      <c r="D11" s="148"/>
      <c r="E11" s="149"/>
      <c r="F11" s="33"/>
      <c r="G11" s="33"/>
      <c r="H11" s="33"/>
      <c r="I11" s="33"/>
    </row>
    <row r="12" spans="1:9" ht="15" customHeight="1" x14ac:dyDescent="0.3">
      <c r="A12" s="1"/>
      <c r="B12" s="37" t="s">
        <v>40</v>
      </c>
      <c r="C12" s="147" t="s">
        <v>103</v>
      </c>
      <c r="D12" s="148"/>
      <c r="E12" s="149"/>
      <c r="F12" s="33"/>
      <c r="G12" s="33"/>
      <c r="H12" s="33"/>
      <c r="I12" s="33"/>
    </row>
    <row r="13" spans="1:9" ht="15" customHeight="1" x14ac:dyDescent="0.3">
      <c r="A13" s="1"/>
      <c r="B13" s="37" t="s">
        <v>41</v>
      </c>
      <c r="C13" s="150" t="s">
        <v>145</v>
      </c>
      <c r="D13" s="151"/>
      <c r="E13" s="152"/>
      <c r="F13" s="33"/>
      <c r="G13" s="33"/>
      <c r="H13" s="33"/>
      <c r="I13" s="33"/>
    </row>
    <row r="14" spans="1:9" ht="15" customHeight="1" x14ac:dyDescent="0.3">
      <c r="A14" s="1"/>
      <c r="B14" s="37" t="s">
        <v>42</v>
      </c>
      <c r="C14" s="150">
        <v>2</v>
      </c>
      <c r="D14" s="151"/>
      <c r="E14" s="152"/>
      <c r="F14" s="33"/>
      <c r="G14" s="33"/>
      <c r="H14" s="33"/>
      <c r="I14" s="33"/>
    </row>
    <row r="15" spans="1:9" ht="15" customHeight="1" x14ac:dyDescent="0.3">
      <c r="A15" s="1"/>
      <c r="B15" s="37" t="s">
        <v>43</v>
      </c>
      <c r="C15" s="150">
        <v>2</v>
      </c>
      <c r="D15" s="151"/>
      <c r="E15" s="152"/>
      <c r="F15" s="33"/>
      <c r="G15" s="33"/>
      <c r="H15" s="33"/>
      <c r="I15" s="33"/>
    </row>
    <row r="16" spans="1:9" ht="15" customHeight="1" x14ac:dyDescent="0.3">
      <c r="A16" s="1"/>
      <c r="B16" s="37" t="s">
        <v>45</v>
      </c>
      <c r="C16" s="150">
        <v>16</v>
      </c>
      <c r="D16" s="151"/>
      <c r="E16" s="152"/>
      <c r="F16" s="33"/>
      <c r="G16" s="33"/>
      <c r="H16" s="33"/>
      <c r="I16" s="33"/>
    </row>
    <row r="17" spans="1:9" ht="15" customHeight="1" x14ac:dyDescent="0.3">
      <c r="A17" s="1"/>
      <c r="B17" s="37" t="s">
        <v>44</v>
      </c>
      <c r="C17" s="143">
        <v>631.20000000000005</v>
      </c>
      <c r="D17" s="144"/>
      <c r="E17" s="145"/>
      <c r="F17" s="33"/>
      <c r="G17" s="33"/>
      <c r="H17" s="33"/>
      <c r="I17" s="33"/>
    </row>
    <row r="18" spans="1:9" ht="15" customHeight="1" x14ac:dyDescent="0.25">
      <c r="A18" s="1"/>
      <c r="B18" s="37" t="s">
        <v>63</v>
      </c>
      <c r="C18" s="146">
        <v>414.4</v>
      </c>
      <c r="D18" s="146"/>
      <c r="E18" s="146"/>
      <c r="F18" s="64"/>
      <c r="G18" s="25"/>
      <c r="H18" s="4"/>
      <c r="I18" s="31"/>
    </row>
    <row r="19" spans="1:9" ht="15" customHeight="1" x14ac:dyDescent="0.25">
      <c r="A19" s="1"/>
      <c r="B19" s="37" t="s">
        <v>64</v>
      </c>
      <c r="C19" s="163" t="s">
        <v>104</v>
      </c>
      <c r="D19" s="163"/>
      <c r="E19" s="163"/>
      <c r="F19" s="64"/>
      <c r="G19" s="25"/>
      <c r="H19" s="4"/>
      <c r="I19" s="31"/>
    </row>
    <row r="20" spans="1:9" ht="28.5" customHeight="1" x14ac:dyDescent="0.25">
      <c r="A20" s="1"/>
      <c r="B20" s="37" t="s">
        <v>92</v>
      </c>
      <c r="C20" s="146">
        <v>52.4</v>
      </c>
      <c r="D20" s="146"/>
      <c r="E20" s="146"/>
      <c r="F20" s="64"/>
      <c r="G20" s="25"/>
      <c r="H20" s="4"/>
      <c r="I20" s="31"/>
    </row>
    <row r="21" spans="1:9" ht="15" customHeight="1" x14ac:dyDescent="0.25">
      <c r="A21" s="1"/>
      <c r="B21" s="74"/>
      <c r="C21" s="75"/>
      <c r="D21" s="75"/>
      <c r="E21" s="75"/>
      <c r="F21" s="64"/>
      <c r="G21" s="25"/>
      <c r="H21" s="4"/>
      <c r="I21" s="31"/>
    </row>
    <row r="22" spans="1:9" ht="15" customHeight="1" x14ac:dyDescent="0.25">
      <c r="A22" s="1"/>
      <c r="B22" s="159"/>
      <c r="C22" s="159"/>
      <c r="D22" s="159"/>
      <c r="E22" s="159"/>
      <c r="F22" s="159"/>
      <c r="G22" s="159"/>
      <c r="H22" s="159"/>
      <c r="I22" s="159"/>
    </row>
    <row r="23" spans="1:9" ht="47.25" customHeight="1" x14ac:dyDescent="0.25">
      <c r="A23" s="159" t="s">
        <v>147</v>
      </c>
      <c r="B23" s="160"/>
      <c r="C23" s="160"/>
      <c r="D23" s="160"/>
      <c r="E23" s="160"/>
      <c r="F23" s="160"/>
      <c r="G23" s="160"/>
      <c r="H23" s="160"/>
      <c r="I23" s="160"/>
    </row>
    <row r="24" spans="1:9" ht="0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2"/>
    </row>
    <row r="25" spans="1:9" ht="91.5" customHeight="1" x14ac:dyDescent="0.25">
      <c r="A25" s="5" t="s">
        <v>0</v>
      </c>
      <c r="B25" s="5" t="s">
        <v>1</v>
      </c>
      <c r="C25" s="5" t="s">
        <v>2</v>
      </c>
      <c r="D25" s="5" t="s">
        <v>3</v>
      </c>
      <c r="E25" s="5" t="s">
        <v>4</v>
      </c>
      <c r="F25" s="5" t="s">
        <v>94</v>
      </c>
      <c r="G25" s="5" t="s">
        <v>5</v>
      </c>
      <c r="H25" s="6" t="s">
        <v>95</v>
      </c>
      <c r="I25" s="65" t="s">
        <v>6</v>
      </c>
    </row>
    <row r="26" spans="1:9" ht="15" customHeight="1" x14ac:dyDescent="0.25">
      <c r="A26" s="22">
        <v>1</v>
      </c>
      <c r="B26" s="7">
        <v>2</v>
      </c>
      <c r="C26" s="7">
        <v>3</v>
      </c>
      <c r="D26" s="7">
        <v>4</v>
      </c>
      <c r="E26" s="7">
        <v>5</v>
      </c>
      <c r="F26" s="7">
        <v>6</v>
      </c>
      <c r="G26" s="26">
        <v>7</v>
      </c>
      <c r="H26" s="8">
        <v>8</v>
      </c>
      <c r="I26" s="66">
        <v>9</v>
      </c>
    </row>
    <row r="27" spans="1:9" s="31" customFormat="1" ht="15" customHeight="1" x14ac:dyDescent="0.25">
      <c r="A27" s="162" t="s">
        <v>7</v>
      </c>
      <c r="B27" s="162"/>
      <c r="C27" s="162"/>
      <c r="D27" s="162"/>
      <c r="E27" s="162"/>
      <c r="F27" s="162"/>
      <c r="G27" s="162"/>
      <c r="H27" s="162"/>
      <c r="I27" s="162"/>
    </row>
    <row r="28" spans="1:9" s="31" customFormat="1" ht="31.5" customHeight="1" x14ac:dyDescent="0.25">
      <c r="A28" s="92" t="s">
        <v>65</v>
      </c>
      <c r="B28" s="40" t="s">
        <v>56</v>
      </c>
      <c r="C28" s="92" t="s">
        <v>8</v>
      </c>
      <c r="D28" s="92">
        <f>3*52</f>
        <v>156</v>
      </c>
      <c r="E28" s="92">
        <f>52.4/100</f>
        <v>0.52400000000000002</v>
      </c>
      <c r="F28" s="92">
        <f t="shared" ref="F28:F31" si="0">D28*E28</f>
        <v>81.744</v>
      </c>
      <c r="G28" s="46">
        <v>247.67</v>
      </c>
      <c r="H28" s="42">
        <f>G28*F28</f>
        <v>20245.536479999999</v>
      </c>
      <c r="I28" s="43">
        <f>H28/12/C17</f>
        <v>2.6728897972116599</v>
      </c>
    </row>
    <row r="29" spans="1:9" s="32" customFormat="1" ht="15" customHeight="1" x14ac:dyDescent="0.2">
      <c r="A29" s="92" t="s">
        <v>66</v>
      </c>
      <c r="B29" s="40" t="s">
        <v>57</v>
      </c>
      <c r="C29" s="92" t="s">
        <v>8</v>
      </c>
      <c r="D29" s="92">
        <v>12</v>
      </c>
      <c r="E29" s="44">
        <f>E28</f>
        <v>0.52400000000000002</v>
      </c>
      <c r="F29" s="92">
        <f t="shared" si="0"/>
        <v>6.2880000000000003</v>
      </c>
      <c r="G29" s="46">
        <v>643.5</v>
      </c>
      <c r="H29" s="43">
        <f>F29*G29</f>
        <v>4046.328</v>
      </c>
      <c r="I29" s="45">
        <f>H29/12/C17</f>
        <v>0.53421102661596953</v>
      </c>
    </row>
    <row r="30" spans="1:9" s="32" customFormat="1" ht="15" customHeight="1" x14ac:dyDescent="0.2">
      <c r="A30" s="101" t="s">
        <v>67</v>
      </c>
      <c r="B30" s="102" t="s">
        <v>55</v>
      </c>
      <c r="C30" s="103" t="s">
        <v>8</v>
      </c>
      <c r="D30" s="92">
        <v>12</v>
      </c>
      <c r="E30" s="44">
        <f>3.2/100</f>
        <v>3.2000000000000001E-2</v>
      </c>
      <c r="F30" s="92">
        <f t="shared" si="0"/>
        <v>0.38400000000000001</v>
      </c>
      <c r="G30" s="46">
        <v>307.72000000000003</v>
      </c>
      <c r="H30" s="43">
        <f t="shared" ref="H30:H31" si="1">G30*F30</f>
        <v>118.16448000000001</v>
      </c>
      <c r="I30" s="45">
        <f>H30/12/C17</f>
        <v>1.5600506970849177E-2</v>
      </c>
    </row>
    <row r="31" spans="1:9" s="32" customFormat="1" ht="15" customHeight="1" x14ac:dyDescent="0.2">
      <c r="A31" s="101" t="s">
        <v>68</v>
      </c>
      <c r="B31" s="102" t="s">
        <v>58</v>
      </c>
      <c r="C31" s="103" t="s">
        <v>8</v>
      </c>
      <c r="D31" s="92">
        <v>2</v>
      </c>
      <c r="E31" s="44">
        <f>2.45/100</f>
        <v>2.4500000000000001E-2</v>
      </c>
      <c r="F31" s="92">
        <f t="shared" si="0"/>
        <v>4.9000000000000002E-2</v>
      </c>
      <c r="G31" s="46">
        <v>735.52</v>
      </c>
      <c r="H31" s="43">
        <f t="shared" si="1"/>
        <v>36.040480000000002</v>
      </c>
      <c r="I31" s="45">
        <f>H31/12/C17</f>
        <v>4.758196028728348E-3</v>
      </c>
    </row>
    <row r="32" spans="1:9" s="32" customFormat="1" ht="15" customHeight="1" x14ac:dyDescent="0.2">
      <c r="A32" s="101" t="s">
        <v>105</v>
      </c>
      <c r="B32" s="102" t="s">
        <v>106</v>
      </c>
      <c r="C32" s="103" t="s">
        <v>8</v>
      </c>
      <c r="D32" s="92">
        <v>12</v>
      </c>
      <c r="E32" s="44">
        <f>4/100</f>
        <v>0.04</v>
      </c>
      <c r="F32" s="92">
        <f>D32*E32</f>
        <v>0.48</v>
      </c>
      <c r="G32" s="46">
        <v>305.22000000000003</v>
      </c>
      <c r="H32" s="43">
        <f>F32*G32</f>
        <v>146.50560000000002</v>
      </c>
      <c r="I32" s="45">
        <f>H32/12/C17</f>
        <v>1.9342205323193917E-2</v>
      </c>
    </row>
    <row r="33" spans="1:9" s="32" customFormat="1" ht="11.25" customHeight="1" x14ac:dyDescent="0.2">
      <c r="A33" s="47"/>
      <c r="B33" s="48"/>
      <c r="C33" s="49"/>
      <c r="D33" s="41"/>
      <c r="E33" s="44"/>
      <c r="F33" s="43"/>
      <c r="G33" s="46"/>
      <c r="H33" s="43"/>
      <c r="I33" s="45"/>
    </row>
    <row r="34" spans="1:9" s="32" customFormat="1" ht="20.25" customHeight="1" x14ac:dyDescent="0.2">
      <c r="A34" s="41"/>
      <c r="B34" s="40" t="s">
        <v>69</v>
      </c>
      <c r="C34" s="41" t="s">
        <v>10</v>
      </c>
      <c r="D34" s="89">
        <v>4</v>
      </c>
      <c r="E34" s="43">
        <v>100</v>
      </c>
      <c r="F34" s="43">
        <f>E34*D34</f>
        <v>400</v>
      </c>
      <c r="G34" s="43">
        <v>2.4500000000000002</v>
      </c>
      <c r="H34" s="43">
        <f>F34*G34</f>
        <v>980.00000000000011</v>
      </c>
      <c r="I34" s="45">
        <f>H34/12/C17</f>
        <v>0.12938318546683567</v>
      </c>
    </row>
    <row r="35" spans="1:9" s="3" customFormat="1" ht="19.5" customHeight="1" x14ac:dyDescent="0.25">
      <c r="A35" s="153" t="s">
        <v>11</v>
      </c>
      <c r="B35" s="154"/>
      <c r="C35" s="154"/>
      <c r="D35" s="154"/>
      <c r="E35" s="154"/>
      <c r="F35" s="154"/>
      <c r="G35" s="154"/>
      <c r="H35" s="39"/>
      <c r="I35" s="39"/>
    </row>
    <row r="36" spans="1:9" s="3" customFormat="1" ht="15" customHeight="1" x14ac:dyDescent="0.25">
      <c r="A36" s="153" t="s">
        <v>130</v>
      </c>
      <c r="B36" s="154"/>
      <c r="C36" s="154"/>
      <c r="D36" s="154"/>
      <c r="E36" s="154"/>
      <c r="F36" s="154"/>
      <c r="G36" s="154"/>
      <c r="H36" s="67"/>
      <c r="I36" s="39"/>
    </row>
    <row r="37" spans="1:9" s="32" customFormat="1" ht="15" customHeight="1" x14ac:dyDescent="0.2">
      <c r="A37" s="50" t="s">
        <v>70</v>
      </c>
      <c r="B37" s="51" t="s">
        <v>12</v>
      </c>
      <c r="C37" s="50" t="s">
        <v>13</v>
      </c>
      <c r="D37" s="50">
        <f>3*26</f>
        <v>78</v>
      </c>
      <c r="E37" s="43">
        <f>(25)/1000</f>
        <v>2.5000000000000001E-2</v>
      </c>
      <c r="F37" s="52">
        <f>D37*E37</f>
        <v>1.9500000000000002</v>
      </c>
      <c r="G37" s="46">
        <v>365.26</v>
      </c>
      <c r="H37" s="42">
        <f>ROUND(F37*G37,2)</f>
        <v>712.26</v>
      </c>
      <c r="I37" s="53">
        <f>H37/12/C17</f>
        <v>9.4035171102661588E-2</v>
      </c>
    </row>
    <row r="38" spans="1:9" s="32" customFormat="1" ht="15" customHeight="1" x14ac:dyDescent="0.2">
      <c r="A38" s="91" t="s">
        <v>71</v>
      </c>
      <c r="B38" s="40" t="s">
        <v>14</v>
      </c>
      <c r="C38" s="92" t="s">
        <v>13</v>
      </c>
      <c r="D38" s="92">
        <f>6*2</f>
        <v>12</v>
      </c>
      <c r="E38" s="43">
        <f>E39</f>
        <v>1.591</v>
      </c>
      <c r="F38" s="52">
        <f>D38*E38</f>
        <v>19.091999999999999</v>
      </c>
      <c r="G38" s="46">
        <v>220.16</v>
      </c>
      <c r="H38" s="43">
        <f>F38*G38</f>
        <v>4203.2947199999999</v>
      </c>
      <c r="I38" s="45">
        <f>H38/12/C17</f>
        <v>0.55493434727503166</v>
      </c>
    </row>
    <row r="39" spans="1:9" s="32" customFormat="1" ht="15" customHeight="1" x14ac:dyDescent="0.2">
      <c r="A39" s="91" t="s">
        <v>72</v>
      </c>
      <c r="B39" s="40" t="s">
        <v>15</v>
      </c>
      <c r="C39" s="92" t="s">
        <v>13</v>
      </c>
      <c r="D39" s="92">
        <v>1</v>
      </c>
      <c r="E39" s="43">
        <f>1591/1000</f>
        <v>1.591</v>
      </c>
      <c r="F39" s="52">
        <f>D39*E39</f>
        <v>1.591</v>
      </c>
      <c r="G39" s="46">
        <v>4265.5600000000004</v>
      </c>
      <c r="H39" s="43">
        <f>F39*G39</f>
        <v>6786.5059600000004</v>
      </c>
      <c r="I39" s="45">
        <f>H39/12/C17</f>
        <v>0.89597934621884245</v>
      </c>
    </row>
    <row r="40" spans="1:9" s="32" customFormat="1" ht="15" customHeight="1" x14ac:dyDescent="0.2">
      <c r="A40" s="92" t="s">
        <v>108</v>
      </c>
      <c r="B40" s="40" t="s">
        <v>109</v>
      </c>
      <c r="C40" s="92" t="s">
        <v>13</v>
      </c>
      <c r="D40" s="92" t="s">
        <v>33</v>
      </c>
      <c r="E40" s="43">
        <f>447.3/1000</f>
        <v>0.44730000000000003</v>
      </c>
      <c r="F40" s="43">
        <f>E40*3</f>
        <v>1.3419000000000001</v>
      </c>
      <c r="G40" s="46">
        <v>990.71</v>
      </c>
      <c r="H40" s="43">
        <f>F40*G40</f>
        <v>1329.433749</v>
      </c>
      <c r="I40" s="45">
        <f>H40/12/C17</f>
        <v>0.17551670746197717</v>
      </c>
    </row>
    <row r="41" spans="1:9" s="32" customFormat="1" ht="15" customHeight="1" x14ac:dyDescent="0.2">
      <c r="A41" s="92" t="s">
        <v>110</v>
      </c>
      <c r="B41" s="40" t="s">
        <v>111</v>
      </c>
      <c r="C41" s="92" t="s">
        <v>13</v>
      </c>
      <c r="D41" s="92" t="s">
        <v>33</v>
      </c>
      <c r="E41" s="43">
        <f>447.3/1000</f>
        <v>0.44730000000000003</v>
      </c>
      <c r="F41" s="43">
        <f>E41*3</f>
        <v>1.3419000000000001</v>
      </c>
      <c r="G41" s="46">
        <v>660.47563056191257</v>
      </c>
      <c r="H41" s="43">
        <f>F41*G41</f>
        <v>886.29224865103049</v>
      </c>
      <c r="I41" s="45">
        <f>H41/12/C17</f>
        <v>0.11701154529085213</v>
      </c>
    </row>
    <row r="42" spans="1:9" s="3" customFormat="1" ht="15" customHeight="1" x14ac:dyDescent="0.25">
      <c r="A42" s="153" t="s">
        <v>131</v>
      </c>
      <c r="B42" s="154"/>
      <c r="C42" s="154"/>
      <c r="D42" s="154"/>
      <c r="E42" s="154"/>
      <c r="F42" s="154"/>
      <c r="G42" s="154"/>
      <c r="H42" s="60"/>
      <c r="I42" s="60"/>
    </row>
    <row r="43" spans="1:9" s="32" customFormat="1" ht="15" customHeight="1" x14ac:dyDescent="0.2">
      <c r="A43" s="110" t="s">
        <v>73</v>
      </c>
      <c r="B43" s="40" t="s">
        <v>18</v>
      </c>
      <c r="C43" s="92" t="s">
        <v>13</v>
      </c>
      <c r="D43" s="92">
        <f>2*26</f>
        <v>52</v>
      </c>
      <c r="E43" s="44">
        <f>25/1000</f>
        <v>2.5000000000000001E-2</v>
      </c>
      <c r="F43" s="43">
        <f t="shared" ref="F43:F46" si="2">D43*E43</f>
        <v>1.3</v>
      </c>
      <c r="G43" s="46">
        <v>495.36</v>
      </c>
      <c r="H43" s="52">
        <f t="shared" ref="H43:H47" si="3">F43*G43</f>
        <v>643.96800000000007</v>
      </c>
      <c r="I43" s="45">
        <f>H43/12/C17</f>
        <v>8.5019011406844119E-2</v>
      </c>
    </row>
    <row r="44" spans="1:9" s="32" customFormat="1" ht="15" customHeight="1" x14ac:dyDescent="0.2">
      <c r="A44" s="110" t="s">
        <v>74</v>
      </c>
      <c r="B44" s="40" t="s">
        <v>37</v>
      </c>
      <c r="C44" s="92" t="s">
        <v>13</v>
      </c>
      <c r="D44" s="50">
        <f>2*26</f>
        <v>52</v>
      </c>
      <c r="E44" s="44">
        <f>25/1000</f>
        <v>2.5000000000000001E-2</v>
      </c>
      <c r="F44" s="43">
        <f t="shared" si="2"/>
        <v>1.3</v>
      </c>
      <c r="G44" s="46">
        <v>2969.63</v>
      </c>
      <c r="H44" s="52">
        <f t="shared" si="3"/>
        <v>3860.5190000000002</v>
      </c>
      <c r="I44" s="45">
        <f>H44/12/C17</f>
        <v>0.50967984262779886</v>
      </c>
    </row>
    <row r="45" spans="1:9" s="32" customFormat="1" ht="15" customHeight="1" x14ac:dyDescent="0.2">
      <c r="A45" s="92" t="s">
        <v>75</v>
      </c>
      <c r="B45" s="40" t="s">
        <v>19</v>
      </c>
      <c r="C45" s="92" t="s">
        <v>13</v>
      </c>
      <c r="D45" s="92">
        <v>3</v>
      </c>
      <c r="E45" s="44">
        <f>67.3/1000</f>
        <v>6.7299999999999999E-2</v>
      </c>
      <c r="F45" s="43">
        <f t="shared" si="2"/>
        <v>0.2019</v>
      </c>
      <c r="G45" s="46">
        <v>8195.89</v>
      </c>
      <c r="H45" s="43">
        <f t="shared" si="3"/>
        <v>1654.7501909999999</v>
      </c>
      <c r="I45" s="45">
        <f>H45/12/C17</f>
        <v>0.21846617435044358</v>
      </c>
    </row>
    <row r="46" spans="1:9" s="32" customFormat="1" ht="15" customHeight="1" x14ac:dyDescent="0.2">
      <c r="A46" s="92" t="s">
        <v>76</v>
      </c>
      <c r="B46" s="40" t="s">
        <v>107</v>
      </c>
      <c r="C46" s="92" t="s">
        <v>13</v>
      </c>
      <c r="D46" s="92">
        <f>2*26</f>
        <v>52</v>
      </c>
      <c r="E46" s="43">
        <f>25/1000</f>
        <v>2.5000000000000001E-2</v>
      </c>
      <c r="F46" s="43">
        <f t="shared" si="2"/>
        <v>1.3</v>
      </c>
      <c r="G46" s="46">
        <v>605.44000000000005</v>
      </c>
      <c r="H46" s="43">
        <f t="shared" si="3"/>
        <v>787.07200000000012</v>
      </c>
      <c r="I46" s="45">
        <f>H46/12/C17</f>
        <v>0.10391212505280947</v>
      </c>
    </row>
    <row r="47" spans="1:9" s="29" customFormat="1" ht="15" customHeight="1" x14ac:dyDescent="0.2">
      <c r="A47" s="110"/>
      <c r="B47" s="131" t="s">
        <v>20</v>
      </c>
      <c r="C47" s="110" t="s">
        <v>9</v>
      </c>
      <c r="D47" s="110"/>
      <c r="E47" s="127"/>
      <c r="F47" s="127">
        <v>1</v>
      </c>
      <c r="G47" s="54">
        <v>286.67</v>
      </c>
      <c r="H47" s="127">
        <f t="shared" si="3"/>
        <v>286.67</v>
      </c>
      <c r="I47" s="45">
        <f>H47/12/C17</f>
        <v>3.784722222222222E-2</v>
      </c>
    </row>
    <row r="48" spans="1:9" s="29" customFormat="1" ht="15" customHeight="1" x14ac:dyDescent="0.2">
      <c r="A48" s="92"/>
      <c r="B48" s="40" t="s">
        <v>96</v>
      </c>
      <c r="C48" s="92" t="s">
        <v>17</v>
      </c>
      <c r="D48" s="92" t="s">
        <v>33</v>
      </c>
      <c r="E48" s="132">
        <v>4</v>
      </c>
      <c r="F48" s="43">
        <f>E48</f>
        <v>4</v>
      </c>
      <c r="G48" s="54">
        <v>1782.05</v>
      </c>
      <c r="H48" s="43">
        <f>G48*F48</f>
        <v>7128.2</v>
      </c>
      <c r="I48" s="45">
        <f>H48/C17/12</f>
        <v>0.94109104351499784</v>
      </c>
    </row>
    <row r="49" spans="1:11" s="3" customFormat="1" ht="15" customHeight="1" x14ac:dyDescent="0.25">
      <c r="A49" s="153" t="s">
        <v>22</v>
      </c>
      <c r="B49" s="154"/>
      <c r="C49" s="154"/>
      <c r="D49" s="154"/>
      <c r="E49" s="154"/>
      <c r="F49" s="154"/>
      <c r="G49" s="154"/>
      <c r="H49" s="39"/>
      <c r="I49" s="39"/>
    </row>
    <row r="50" spans="1:11" s="3" customFormat="1" ht="15" customHeight="1" x14ac:dyDescent="0.25">
      <c r="A50" s="153" t="s">
        <v>91</v>
      </c>
      <c r="B50" s="154"/>
      <c r="C50" s="154"/>
      <c r="D50" s="154"/>
      <c r="E50" s="154"/>
      <c r="F50" s="154"/>
      <c r="G50" s="154"/>
      <c r="H50" s="39"/>
      <c r="I50" s="39"/>
    </row>
    <row r="51" spans="1:11" s="32" customFormat="1" ht="15" customHeight="1" x14ac:dyDescent="0.2">
      <c r="A51" s="104" t="s">
        <v>112</v>
      </c>
      <c r="B51" s="105" t="s">
        <v>113</v>
      </c>
      <c r="C51" s="106" t="s">
        <v>13</v>
      </c>
      <c r="D51" s="92">
        <v>2</v>
      </c>
      <c r="E51" s="107">
        <f>580/1000</f>
        <v>0.57999999999999996</v>
      </c>
      <c r="F51" s="52">
        <f t="shared" ref="F51:F61" si="4">D51*E51</f>
        <v>1.1599999999999999</v>
      </c>
      <c r="G51" s="46">
        <v>1007.66</v>
      </c>
      <c r="H51" s="43">
        <f t="shared" ref="H51:H60" si="5">F51*G51</f>
        <v>1168.8855999999998</v>
      </c>
      <c r="I51" s="45">
        <f>H51/12/C17</f>
        <v>0.15432055344317699</v>
      </c>
    </row>
    <row r="52" spans="1:11" s="32" customFormat="1" ht="15" customHeight="1" x14ac:dyDescent="0.2">
      <c r="A52" s="92" t="s">
        <v>77</v>
      </c>
      <c r="B52" s="40" t="s">
        <v>23</v>
      </c>
      <c r="C52" s="92" t="s">
        <v>13</v>
      </c>
      <c r="D52" s="92">
        <v>2</v>
      </c>
      <c r="E52" s="108">
        <f>10.6/1000</f>
        <v>1.06E-2</v>
      </c>
      <c r="F52" s="52">
        <f t="shared" si="4"/>
        <v>2.12E-2</v>
      </c>
      <c r="G52" s="46">
        <v>829.46</v>
      </c>
      <c r="H52" s="52">
        <f t="shared" si="5"/>
        <v>17.584552000000002</v>
      </c>
      <c r="I52" s="45">
        <f>H52/12/C17</f>
        <v>2.3215768905787918E-3</v>
      </c>
    </row>
    <row r="53" spans="1:11" s="32" customFormat="1" ht="15" customHeight="1" x14ac:dyDescent="0.2">
      <c r="A53" s="92" t="s">
        <v>78</v>
      </c>
      <c r="B53" s="40" t="s">
        <v>47</v>
      </c>
      <c r="C53" s="92" t="s">
        <v>13</v>
      </c>
      <c r="D53" s="92">
        <v>2</v>
      </c>
      <c r="E53" s="109">
        <f>631.2/1000</f>
        <v>0.63120000000000009</v>
      </c>
      <c r="F53" s="52">
        <f t="shared" si="4"/>
        <v>1.2624000000000002</v>
      </c>
      <c r="G53" s="46">
        <v>829.46</v>
      </c>
      <c r="H53" s="52">
        <f t="shared" si="5"/>
        <v>1047.1103040000003</v>
      </c>
      <c r="I53" s="45">
        <f>H53/12/C17</f>
        <v>0.13824333333333336</v>
      </c>
    </row>
    <row r="54" spans="1:11" s="32" customFormat="1" ht="15" customHeight="1" x14ac:dyDescent="0.2">
      <c r="A54" s="92" t="s">
        <v>114</v>
      </c>
      <c r="B54" s="40" t="s">
        <v>115</v>
      </c>
      <c r="C54" s="92" t="s">
        <v>13</v>
      </c>
      <c r="D54" s="92">
        <v>2</v>
      </c>
      <c r="E54" s="109">
        <f>631.2/1000</f>
        <v>0.63120000000000009</v>
      </c>
      <c r="F54" s="52">
        <f>D54*E54</f>
        <v>1.2624000000000002</v>
      </c>
      <c r="G54" s="46">
        <v>868.54</v>
      </c>
      <c r="H54" s="52">
        <f>F54*G54</f>
        <v>1096.4448960000002</v>
      </c>
      <c r="I54" s="45">
        <f>H54/12/C17</f>
        <v>0.14475666666666667</v>
      </c>
    </row>
    <row r="55" spans="1:11" s="32" customFormat="1" ht="15" customHeight="1" x14ac:dyDescent="0.2">
      <c r="A55" s="92" t="s">
        <v>79</v>
      </c>
      <c r="B55" s="40" t="s">
        <v>24</v>
      </c>
      <c r="C55" s="92" t="s">
        <v>13</v>
      </c>
      <c r="D55" s="92">
        <v>2</v>
      </c>
      <c r="E55" s="109">
        <f>9/1000</f>
        <v>8.9999999999999993E-3</v>
      </c>
      <c r="F55" s="52">
        <f t="shared" si="4"/>
        <v>1.7999999999999999E-2</v>
      </c>
      <c r="G55" s="46">
        <v>1770.28</v>
      </c>
      <c r="H55" s="52">
        <f t="shared" si="5"/>
        <v>31.865039999999997</v>
      </c>
      <c r="I55" s="45">
        <f>H55/12/C17</f>
        <v>4.2069391634980986E-3</v>
      </c>
    </row>
    <row r="56" spans="1:11" s="32" customFormat="1" ht="15" customHeight="1" x14ac:dyDescent="0.2">
      <c r="A56" s="92" t="s">
        <v>97</v>
      </c>
      <c r="B56" s="40" t="s">
        <v>98</v>
      </c>
      <c r="C56" s="92" t="s">
        <v>99</v>
      </c>
      <c r="D56" s="92">
        <v>2</v>
      </c>
      <c r="E56" s="109">
        <f>E55</f>
        <v>8.9999999999999993E-3</v>
      </c>
      <c r="F56" s="52">
        <f t="shared" si="4"/>
        <v>1.7999999999999999E-2</v>
      </c>
      <c r="G56" s="46">
        <v>1770.28</v>
      </c>
      <c r="H56" s="52">
        <f t="shared" si="5"/>
        <v>31.865039999999997</v>
      </c>
      <c r="I56" s="45">
        <f>H56/12/C17</f>
        <v>4.2069391634980986E-3</v>
      </c>
    </row>
    <row r="57" spans="1:11" s="32" customFormat="1" ht="34.5" customHeight="1" x14ac:dyDescent="0.2">
      <c r="A57" s="92" t="s">
        <v>80</v>
      </c>
      <c r="B57" s="40" t="s">
        <v>25</v>
      </c>
      <c r="C57" s="92" t="s">
        <v>26</v>
      </c>
      <c r="D57" s="92">
        <v>2</v>
      </c>
      <c r="E57" s="109">
        <f>4/100</f>
        <v>0.04</v>
      </c>
      <c r="F57" s="52">
        <f t="shared" si="4"/>
        <v>0.08</v>
      </c>
      <c r="G57" s="46">
        <v>3983.12</v>
      </c>
      <c r="H57" s="52">
        <f t="shared" si="5"/>
        <v>318.64960000000002</v>
      </c>
      <c r="I57" s="45">
        <f>H57/12/C17</f>
        <v>4.2069286016054079E-2</v>
      </c>
    </row>
    <row r="58" spans="1:11" s="32" customFormat="1" ht="15" customHeight="1" x14ac:dyDescent="0.2">
      <c r="A58" s="92" t="s">
        <v>81</v>
      </c>
      <c r="B58" s="40" t="s">
        <v>27</v>
      </c>
      <c r="C58" s="92" t="s">
        <v>28</v>
      </c>
      <c r="D58" s="110">
        <v>2</v>
      </c>
      <c r="E58" s="109">
        <f>1/100</f>
        <v>0.01</v>
      </c>
      <c r="F58" s="52">
        <f t="shared" si="4"/>
        <v>0.02</v>
      </c>
      <c r="G58" s="46">
        <v>8245.07</v>
      </c>
      <c r="H58" s="52">
        <f t="shared" si="5"/>
        <v>164.9014</v>
      </c>
      <c r="I58" s="45">
        <f>H58/12/C17</f>
        <v>2.1770886142796785E-2</v>
      </c>
      <c r="K58" s="34"/>
    </row>
    <row r="59" spans="1:11" s="32" customFormat="1" ht="15" customHeight="1" x14ac:dyDescent="0.2">
      <c r="A59" s="111" t="s">
        <v>82</v>
      </c>
      <c r="B59" s="112" t="s">
        <v>48</v>
      </c>
      <c r="C59" s="113" t="s">
        <v>13</v>
      </c>
      <c r="D59" s="92">
        <v>2</v>
      </c>
      <c r="E59" s="43">
        <f>409.3/1000</f>
        <v>0.4093</v>
      </c>
      <c r="F59" s="52">
        <f t="shared" si="4"/>
        <v>0.81859999999999999</v>
      </c>
      <c r="G59" s="46">
        <v>1770.28</v>
      </c>
      <c r="H59" s="52">
        <f t="shared" si="5"/>
        <v>1449.151208</v>
      </c>
      <c r="I59" s="45">
        <f>H59/12/C17</f>
        <v>0.19132224440219686</v>
      </c>
      <c r="K59" s="34"/>
    </row>
    <row r="60" spans="1:11" s="32" customFormat="1" ht="15" customHeight="1" x14ac:dyDescent="0.2">
      <c r="A60" s="92" t="s">
        <v>83</v>
      </c>
      <c r="B60" s="40" t="s">
        <v>29</v>
      </c>
      <c r="C60" s="92" t="s">
        <v>21</v>
      </c>
      <c r="D60" s="92">
        <v>2</v>
      </c>
      <c r="E60" s="43">
        <v>32</v>
      </c>
      <c r="F60" s="52">
        <f t="shared" si="4"/>
        <v>64</v>
      </c>
      <c r="G60" s="46">
        <v>81.72</v>
      </c>
      <c r="H60" s="43">
        <f t="shared" si="5"/>
        <v>5230.08</v>
      </c>
      <c r="I60" s="45">
        <f>H60/12/C17</f>
        <v>0.6904942965779467</v>
      </c>
    </row>
    <row r="61" spans="1:11" s="32" customFormat="1" ht="15" customHeight="1" x14ac:dyDescent="0.2">
      <c r="A61" s="92" t="s">
        <v>116</v>
      </c>
      <c r="B61" s="40" t="s">
        <v>118</v>
      </c>
      <c r="C61" s="92" t="s">
        <v>117</v>
      </c>
      <c r="D61" s="92">
        <v>4</v>
      </c>
      <c r="E61" s="43">
        <v>16</v>
      </c>
      <c r="F61" s="43">
        <f t="shared" si="4"/>
        <v>64</v>
      </c>
      <c r="G61" s="46">
        <v>175.59</v>
      </c>
      <c r="H61" s="43">
        <f>F61*G61</f>
        <v>11237.76</v>
      </c>
      <c r="I61" s="45">
        <f>H61/12/C17</f>
        <v>1.4836501901140684</v>
      </c>
    </row>
    <row r="62" spans="1:11" s="32" customFormat="1" ht="15" customHeight="1" x14ac:dyDescent="0.2">
      <c r="A62" s="92" t="s">
        <v>134</v>
      </c>
      <c r="B62" s="40" t="s">
        <v>132</v>
      </c>
      <c r="C62" s="92" t="s">
        <v>133</v>
      </c>
      <c r="D62" s="89" t="s">
        <v>33</v>
      </c>
      <c r="E62" s="43">
        <f>16/100</f>
        <v>0.16</v>
      </c>
      <c r="F62" s="43">
        <f>E62</f>
        <v>0.16</v>
      </c>
      <c r="G62" s="46">
        <v>26554.19</v>
      </c>
      <c r="H62" s="43">
        <f>F62*G62</f>
        <v>4248.6704</v>
      </c>
      <c r="I62" s="45">
        <f>H62/12/C17</f>
        <v>0.56092501056189259</v>
      </c>
    </row>
    <row r="63" spans="1:11" s="32" customFormat="1" ht="15" customHeight="1" x14ac:dyDescent="0.2">
      <c r="A63" s="92" t="s">
        <v>135</v>
      </c>
      <c r="B63" s="40" t="s">
        <v>136</v>
      </c>
      <c r="C63" s="92" t="s">
        <v>137</v>
      </c>
      <c r="D63" s="89" t="s">
        <v>33</v>
      </c>
      <c r="E63" s="43">
        <f>10/3</f>
        <v>3.3333333333333335</v>
      </c>
      <c r="F63" s="43">
        <f>E63</f>
        <v>3.3333333333333335</v>
      </c>
      <c r="G63" s="46">
        <v>1094.17</v>
      </c>
      <c r="H63" s="43">
        <f>F63*G63</f>
        <v>3647.2333333333336</v>
      </c>
      <c r="I63" s="45">
        <f>H63/12/C17</f>
        <v>0.48152108857907339</v>
      </c>
    </row>
    <row r="64" spans="1:11" s="3" customFormat="1" ht="15" customHeight="1" x14ac:dyDescent="0.25">
      <c r="A64" s="153" t="s">
        <v>30</v>
      </c>
      <c r="B64" s="154"/>
      <c r="C64" s="154"/>
      <c r="D64" s="154"/>
      <c r="E64" s="154"/>
      <c r="F64" s="154"/>
      <c r="G64" s="154"/>
      <c r="H64" s="60"/>
      <c r="I64" s="60"/>
    </row>
    <row r="65" spans="1:9" ht="15" customHeight="1" x14ac:dyDescent="0.25">
      <c r="A65" s="68"/>
      <c r="B65" s="93" t="s">
        <v>119</v>
      </c>
      <c r="C65" s="68"/>
      <c r="D65" s="68"/>
      <c r="E65" s="68"/>
      <c r="F65" s="68"/>
      <c r="G65" s="93"/>
      <c r="H65" s="68"/>
      <c r="I65" s="68"/>
    </row>
    <row r="66" spans="1:9" s="31" customFormat="1" ht="30" customHeight="1" x14ac:dyDescent="0.25">
      <c r="A66" s="92" t="s">
        <v>84</v>
      </c>
      <c r="B66" s="55" t="s">
        <v>120</v>
      </c>
      <c r="C66" s="91" t="s">
        <v>8</v>
      </c>
      <c r="D66" s="92">
        <v>3</v>
      </c>
      <c r="E66" s="43">
        <f>(446.3*0.2)/100</f>
        <v>0.89260000000000006</v>
      </c>
      <c r="F66" s="43">
        <f>D66*E66</f>
        <v>2.6778000000000004</v>
      </c>
      <c r="G66" s="70">
        <v>2207.33</v>
      </c>
      <c r="H66" s="52">
        <f>F66*G66</f>
        <v>5910.7882740000005</v>
      </c>
      <c r="I66" s="45">
        <f>H66/12/C17</f>
        <v>0.7803638933776933</v>
      </c>
    </row>
    <row r="67" spans="1:9" s="31" customFormat="1" ht="15" customHeight="1" x14ac:dyDescent="0.25">
      <c r="A67" s="92"/>
      <c r="B67" s="57" t="s">
        <v>31</v>
      </c>
      <c r="C67" s="91"/>
      <c r="D67" s="92"/>
      <c r="E67" s="43"/>
      <c r="F67" s="43"/>
      <c r="G67" s="54"/>
      <c r="H67" s="58"/>
      <c r="I67" s="45"/>
    </row>
    <row r="68" spans="1:9" s="31" customFormat="1" ht="15" customHeight="1" x14ac:dyDescent="0.25">
      <c r="A68" s="92" t="s">
        <v>85</v>
      </c>
      <c r="B68" s="55" t="s">
        <v>32</v>
      </c>
      <c r="C68" s="91" t="s">
        <v>16</v>
      </c>
      <c r="D68" s="92"/>
      <c r="E68" s="43">
        <v>4</v>
      </c>
      <c r="F68" s="43">
        <f>E68</f>
        <v>4</v>
      </c>
      <c r="G68" s="133">
        <v>310.31</v>
      </c>
      <c r="H68" s="117">
        <f>F68*G68</f>
        <v>1241.24</v>
      </c>
      <c r="I68" s="45">
        <f>H68/12/C17</f>
        <v>0.16387304604985212</v>
      </c>
    </row>
    <row r="69" spans="1:9" ht="15" customHeight="1" x14ac:dyDescent="0.25">
      <c r="A69" s="92"/>
      <c r="B69" s="90" t="s">
        <v>35</v>
      </c>
      <c r="C69" s="91"/>
      <c r="D69" s="92"/>
      <c r="E69" s="43"/>
      <c r="F69" s="43"/>
      <c r="G69" s="59"/>
      <c r="H69" s="114"/>
      <c r="I69" s="45"/>
    </row>
    <row r="70" spans="1:9" s="30" customFormat="1" ht="15" customHeight="1" x14ac:dyDescent="0.25">
      <c r="A70" s="101" t="s">
        <v>124</v>
      </c>
      <c r="B70" s="102" t="s">
        <v>125</v>
      </c>
      <c r="C70" s="103" t="s">
        <v>21</v>
      </c>
      <c r="D70" s="92">
        <v>2</v>
      </c>
      <c r="E70" s="43">
        <v>1</v>
      </c>
      <c r="F70" s="43">
        <f>D70*E70</f>
        <v>2</v>
      </c>
      <c r="G70" s="70">
        <v>1451.63</v>
      </c>
      <c r="H70" s="117">
        <f>F70*G70</f>
        <v>2903.26</v>
      </c>
      <c r="I70" s="45">
        <f>H70/12/C17</f>
        <v>0.38329900718208704</v>
      </c>
    </row>
    <row r="71" spans="1:9" s="30" customFormat="1" ht="29.25" customHeight="1" x14ac:dyDescent="0.25">
      <c r="A71" s="134" t="s">
        <v>86</v>
      </c>
      <c r="B71" s="135" t="s">
        <v>53</v>
      </c>
      <c r="C71" s="136" t="s">
        <v>54</v>
      </c>
      <c r="D71" s="92">
        <v>2</v>
      </c>
      <c r="E71" s="43">
        <v>4</v>
      </c>
      <c r="F71" s="43">
        <f>D71*E71</f>
        <v>8</v>
      </c>
      <c r="G71" s="70">
        <v>199.16</v>
      </c>
      <c r="H71" s="117">
        <f t="shared" ref="H71" si="6">F71*G71</f>
        <v>1593.28</v>
      </c>
      <c r="I71" s="45">
        <f>H71/12/C17</f>
        <v>0.21035065483734686</v>
      </c>
    </row>
    <row r="72" spans="1:9" s="3" customFormat="1" ht="15" customHeight="1" x14ac:dyDescent="0.25">
      <c r="A72" s="153" t="s">
        <v>36</v>
      </c>
      <c r="B72" s="154"/>
      <c r="C72" s="154"/>
      <c r="D72" s="154"/>
      <c r="E72" s="154"/>
      <c r="F72" s="154"/>
      <c r="G72" s="154"/>
      <c r="H72" s="115"/>
      <c r="I72" s="60"/>
    </row>
    <row r="73" spans="1:9" s="30" customFormat="1" ht="15" customHeight="1" x14ac:dyDescent="0.25">
      <c r="A73" s="92" t="s">
        <v>87</v>
      </c>
      <c r="B73" s="55" t="s">
        <v>34</v>
      </c>
      <c r="C73" s="91" t="s">
        <v>21</v>
      </c>
      <c r="D73" s="89" t="s">
        <v>33</v>
      </c>
      <c r="E73" s="43">
        <v>5</v>
      </c>
      <c r="F73" s="43">
        <f>E73</f>
        <v>5</v>
      </c>
      <c r="G73" s="70">
        <v>284.72000000000003</v>
      </c>
      <c r="H73" s="117">
        <f>F73*G73</f>
        <v>1423.6000000000001</v>
      </c>
      <c r="I73" s="45">
        <f>H73/12/C17</f>
        <v>0.18794888043937474</v>
      </c>
    </row>
    <row r="74" spans="1:9" s="30" customFormat="1" ht="15" customHeight="1" x14ac:dyDescent="0.25">
      <c r="A74" s="118" t="s">
        <v>121</v>
      </c>
      <c r="B74" s="119" t="s">
        <v>122</v>
      </c>
      <c r="C74" s="120" t="s">
        <v>123</v>
      </c>
      <c r="D74" s="92">
        <v>1</v>
      </c>
      <c r="E74" s="43">
        <f>2562/100</f>
        <v>25.62</v>
      </c>
      <c r="F74" s="43">
        <f>D74*E74</f>
        <v>25.62</v>
      </c>
      <c r="G74" s="43">
        <v>301.50706183474057</v>
      </c>
      <c r="H74" s="116">
        <f>F74*G74</f>
        <v>7724.6109242060538</v>
      </c>
      <c r="I74" s="45">
        <f>H74/12/C17</f>
        <v>1.019831395781323</v>
      </c>
    </row>
    <row r="75" spans="1:9" s="30" customFormat="1" ht="15" customHeight="1" x14ac:dyDescent="0.25">
      <c r="A75" s="121" t="s">
        <v>88</v>
      </c>
      <c r="B75" s="122" t="s">
        <v>50</v>
      </c>
      <c r="C75" s="123" t="s">
        <v>49</v>
      </c>
      <c r="D75" s="92">
        <v>1</v>
      </c>
      <c r="E75" s="43">
        <f>2562/1000</f>
        <v>2.5619999999999998</v>
      </c>
      <c r="F75" s="43">
        <f>E75</f>
        <v>2.5619999999999998</v>
      </c>
      <c r="G75" s="70">
        <v>211.51</v>
      </c>
      <c r="H75" s="117">
        <f>G75*F75</f>
        <v>541.88861999999995</v>
      </c>
      <c r="I75" s="45">
        <f>H75/12/C17</f>
        <v>7.1542118187579204E-2</v>
      </c>
    </row>
    <row r="76" spans="1:9" s="30" customFormat="1" ht="15" customHeight="1" x14ac:dyDescent="0.25">
      <c r="A76" s="124" t="s">
        <v>89</v>
      </c>
      <c r="B76" s="125" t="s">
        <v>51</v>
      </c>
      <c r="C76" s="126" t="s">
        <v>52</v>
      </c>
      <c r="D76" s="110">
        <v>1</v>
      </c>
      <c r="E76" s="127">
        <f>247/100</f>
        <v>2.4700000000000002</v>
      </c>
      <c r="F76" s="127">
        <f>D76*E76</f>
        <v>2.4700000000000002</v>
      </c>
      <c r="G76" s="128">
        <v>2656.1</v>
      </c>
      <c r="H76" s="129">
        <f>G76*F76</f>
        <v>6560.567</v>
      </c>
      <c r="I76" s="130">
        <f>H76/12/C17</f>
        <v>0.86615005809040979</v>
      </c>
    </row>
    <row r="77" spans="1:9" s="30" customFormat="1" ht="15" customHeight="1" x14ac:dyDescent="0.25">
      <c r="A77" s="83"/>
      <c r="B77" s="84"/>
      <c r="C77" s="85"/>
      <c r="D77" s="79"/>
      <c r="E77" s="80"/>
      <c r="F77" s="80"/>
      <c r="G77" s="82"/>
      <c r="H77" s="80"/>
      <c r="I77" s="81"/>
    </row>
    <row r="78" spans="1:9" s="30" customFormat="1" ht="31.5" customHeight="1" x14ac:dyDescent="0.25">
      <c r="A78" s="83"/>
      <c r="B78" s="87" t="s">
        <v>126</v>
      </c>
      <c r="C78" s="85"/>
      <c r="D78" s="79"/>
      <c r="E78" s="80"/>
      <c r="F78" s="80"/>
      <c r="G78" s="82"/>
      <c r="H78" s="80"/>
      <c r="I78" s="81"/>
    </row>
    <row r="79" spans="1:9" s="30" customFormat="1" ht="32.25" customHeight="1" x14ac:dyDescent="0.25">
      <c r="A79" s="137"/>
      <c r="B79" s="86" t="s">
        <v>127</v>
      </c>
      <c r="C79" s="138" t="s">
        <v>138</v>
      </c>
      <c r="D79" s="92">
        <v>1</v>
      </c>
      <c r="E79" s="43">
        <f>66/10</f>
        <v>6.6</v>
      </c>
      <c r="F79" s="43">
        <f>D79*E79</f>
        <v>6.6</v>
      </c>
      <c r="G79" s="70">
        <v>14.17</v>
      </c>
      <c r="H79" s="43">
        <f>F79*G79</f>
        <v>93.521999999999991</v>
      </c>
      <c r="I79" s="45">
        <f>H79/12/C17</f>
        <v>1.2347116603295308E-2</v>
      </c>
    </row>
    <row r="80" spans="1:9" s="30" customFormat="1" ht="30.75" customHeight="1" x14ac:dyDescent="0.25">
      <c r="A80" s="137"/>
      <c r="B80" s="86" t="s">
        <v>139</v>
      </c>
      <c r="C80" s="138" t="s">
        <v>140</v>
      </c>
      <c r="D80" s="92">
        <v>1</v>
      </c>
      <c r="E80" s="43">
        <v>65</v>
      </c>
      <c r="F80" s="43">
        <f>E80</f>
        <v>65</v>
      </c>
      <c r="G80" s="70">
        <v>7.5</v>
      </c>
      <c r="H80" s="43">
        <f>F80*G80</f>
        <v>487.5</v>
      </c>
      <c r="I80" s="45">
        <f>H80/12/C17</f>
        <v>6.4361533586818759E-2</v>
      </c>
    </row>
    <row r="81" spans="1:11" s="30" customFormat="1" ht="42.75" customHeight="1" x14ac:dyDescent="0.25">
      <c r="A81" s="137"/>
      <c r="B81" s="86" t="s">
        <v>141</v>
      </c>
      <c r="C81" s="139" t="s">
        <v>142</v>
      </c>
      <c r="D81" s="92">
        <v>1</v>
      </c>
      <c r="E81" s="43">
        <v>43</v>
      </c>
      <c r="F81" s="43">
        <f>D81*E81</f>
        <v>43</v>
      </c>
      <c r="G81" s="70">
        <v>21.67</v>
      </c>
      <c r="H81" s="43">
        <f>F81*G81</f>
        <v>931.81000000000006</v>
      </c>
      <c r="I81" s="45">
        <f>H81/12/C17</f>
        <v>0.12302096535699197</v>
      </c>
    </row>
    <row r="82" spans="1:11" s="30" customFormat="1" ht="26.25" customHeight="1" x14ac:dyDescent="0.25">
      <c r="A82" s="137"/>
      <c r="B82" s="86" t="s">
        <v>128</v>
      </c>
      <c r="C82" s="138" t="s">
        <v>143</v>
      </c>
      <c r="D82" s="92">
        <v>1</v>
      </c>
      <c r="E82" s="43">
        <v>32</v>
      </c>
      <c r="F82" s="43">
        <f>D82*E82</f>
        <v>32</v>
      </c>
      <c r="G82" s="70">
        <v>122.5</v>
      </c>
      <c r="H82" s="43">
        <f>F82*G82</f>
        <v>3920</v>
      </c>
      <c r="I82" s="45">
        <f>H82/12/C17</f>
        <v>0.51753274186734266</v>
      </c>
    </row>
    <row r="83" spans="1:11" s="30" customFormat="1" ht="31.5" customHeight="1" x14ac:dyDescent="0.25">
      <c r="A83" s="137"/>
      <c r="B83" s="86" t="s">
        <v>129</v>
      </c>
      <c r="C83" s="138" t="s">
        <v>144</v>
      </c>
      <c r="D83" s="92">
        <v>1</v>
      </c>
      <c r="E83" s="43">
        <v>16</v>
      </c>
      <c r="F83" s="43">
        <f>D83*E83</f>
        <v>16</v>
      </c>
      <c r="G83" s="70">
        <v>14.17</v>
      </c>
      <c r="H83" s="43">
        <f>F83*G83</f>
        <v>226.72</v>
      </c>
      <c r="I83" s="45">
        <f>H83/12/C17</f>
        <v>2.993240388677651E-2</v>
      </c>
    </row>
    <row r="84" spans="1:11" s="30" customFormat="1" ht="15" customHeight="1" x14ac:dyDescent="0.25">
      <c r="A84" s="92"/>
      <c r="B84" s="55"/>
      <c r="C84" s="91"/>
      <c r="D84" s="92"/>
      <c r="E84" s="43"/>
      <c r="F84" s="43"/>
      <c r="G84" s="56"/>
      <c r="H84" s="43"/>
      <c r="I84" s="45"/>
    </row>
    <row r="85" spans="1:11" s="30" customFormat="1" ht="45.75" customHeight="1" x14ac:dyDescent="0.25">
      <c r="A85" s="66"/>
      <c r="B85" s="95" t="s">
        <v>90</v>
      </c>
      <c r="C85" s="96" t="s">
        <v>46</v>
      </c>
      <c r="D85" s="66">
        <v>12</v>
      </c>
      <c r="E85" s="97">
        <f>C17</f>
        <v>631.20000000000005</v>
      </c>
      <c r="F85" s="88">
        <f>D85*E85</f>
        <v>7574.4000000000005</v>
      </c>
      <c r="G85" s="98">
        <f>0.66+0.65+0.99+0.81</f>
        <v>3.11</v>
      </c>
      <c r="H85" s="99">
        <f>E85*G85</f>
        <v>1963.0320000000002</v>
      </c>
      <c r="I85" s="100">
        <f>H85/12/C17</f>
        <v>0.25916666666666666</v>
      </c>
    </row>
    <row r="86" spans="1:11" s="72" customFormat="1" ht="15" customHeight="1" x14ac:dyDescent="0.25">
      <c r="A86" s="165" t="s">
        <v>93</v>
      </c>
      <c r="B86" s="166"/>
      <c r="C86" s="166"/>
      <c r="D86" s="166"/>
      <c r="E86" s="166"/>
      <c r="F86" s="166"/>
      <c r="G86" s="166"/>
      <c r="H86" s="77"/>
      <c r="I86" s="78"/>
    </row>
    <row r="87" spans="1:11" s="30" customFormat="1" ht="69.75" customHeight="1" x14ac:dyDescent="0.25">
      <c r="A87" s="62"/>
      <c r="B87" s="76" t="s">
        <v>100</v>
      </c>
      <c r="C87" s="63"/>
      <c r="D87" s="94"/>
      <c r="E87" s="61"/>
      <c r="F87" s="61"/>
      <c r="G87" s="70"/>
      <c r="H87" s="61">
        <f>72950</f>
        <v>72950</v>
      </c>
      <c r="I87" s="61">
        <f>H87/12/C17</f>
        <v>9.631125897760878</v>
      </c>
    </row>
    <row r="88" spans="1:11" ht="21" customHeight="1" x14ac:dyDescent="0.25">
      <c r="A88" s="155" t="s">
        <v>61</v>
      </c>
      <c r="B88" s="156"/>
      <c r="C88" s="156"/>
      <c r="D88" s="156"/>
      <c r="E88" s="156"/>
      <c r="F88" s="156"/>
      <c r="G88" s="157"/>
      <c r="H88" s="36">
        <f>SUM(H28:H85)</f>
        <v>119063.56110019042</v>
      </c>
      <c r="I88" s="9">
        <f>SUM(I28:I87)</f>
        <v>25.350332844870934</v>
      </c>
    </row>
    <row r="89" spans="1:11" ht="20.25" customHeight="1" x14ac:dyDescent="0.25">
      <c r="A89" s="155" t="s">
        <v>62</v>
      </c>
      <c r="B89" s="156"/>
      <c r="C89" s="156"/>
      <c r="D89" s="156"/>
      <c r="E89" s="156"/>
      <c r="F89" s="156"/>
      <c r="G89" s="157"/>
      <c r="H89" s="36">
        <f>H87</f>
        <v>72950</v>
      </c>
      <c r="I89" s="9"/>
    </row>
    <row r="90" spans="1:11" ht="20.25" customHeight="1" x14ac:dyDescent="0.25">
      <c r="A90" s="155" t="s">
        <v>146</v>
      </c>
      <c r="B90" s="156"/>
      <c r="C90" s="156"/>
      <c r="D90" s="156"/>
      <c r="E90" s="156"/>
      <c r="F90" s="156"/>
      <c r="G90" s="157"/>
      <c r="H90" s="36">
        <f>H88+H89</f>
        <v>192013.56110019042</v>
      </c>
      <c r="I90" s="9"/>
    </row>
    <row r="91" spans="1:11" ht="18" customHeight="1" x14ac:dyDescent="0.25">
      <c r="A91" s="155" t="s">
        <v>59</v>
      </c>
      <c r="B91" s="156"/>
      <c r="C91" s="156"/>
      <c r="D91" s="156"/>
      <c r="E91" s="156"/>
      <c r="F91" s="156"/>
      <c r="G91" s="157"/>
      <c r="H91" s="71">
        <f>H90/12/C17</f>
        <v>25.350332844870934</v>
      </c>
      <c r="I91" s="69"/>
      <c r="K91" s="38"/>
    </row>
    <row r="92" spans="1:11" ht="27.75" customHeight="1" x14ac:dyDescent="0.25">
      <c r="A92" s="141" t="s">
        <v>60</v>
      </c>
      <c r="B92" s="141"/>
      <c r="C92" s="141"/>
      <c r="D92" s="141"/>
      <c r="E92" s="141"/>
      <c r="F92" s="141"/>
      <c r="G92" s="141"/>
      <c r="H92" s="141"/>
      <c r="I92" s="141"/>
    </row>
    <row r="93" spans="1:11" ht="15" customHeight="1" x14ac:dyDescent="0.25">
      <c r="A93" s="73"/>
      <c r="B93" s="73"/>
      <c r="C93" s="73"/>
      <c r="D93" s="73"/>
      <c r="E93" s="73"/>
      <c r="F93" s="73"/>
      <c r="G93" s="73"/>
      <c r="H93" s="73"/>
      <c r="I93" s="73"/>
    </row>
    <row r="94" spans="1:11" ht="15" customHeight="1" x14ac:dyDescent="0.25">
      <c r="A94" s="73"/>
      <c r="B94" s="73"/>
      <c r="C94" s="73"/>
      <c r="D94" s="73"/>
      <c r="E94" s="73"/>
      <c r="F94" s="73"/>
      <c r="G94" s="73"/>
      <c r="H94" s="73"/>
      <c r="I94" s="73"/>
    </row>
    <row r="95" spans="1:11" ht="15" customHeight="1" x14ac:dyDescent="0.25">
      <c r="A95" s="73"/>
      <c r="B95" s="73"/>
      <c r="C95" s="73"/>
      <c r="D95" s="73"/>
      <c r="E95" s="73"/>
      <c r="F95" s="73"/>
      <c r="G95" s="73"/>
      <c r="H95" s="73"/>
      <c r="I95" s="73"/>
    </row>
    <row r="96" spans="1:11" ht="15" customHeight="1" x14ac:dyDescent="0.25">
      <c r="A96" s="10"/>
      <c r="B96" s="10"/>
      <c r="C96" s="10"/>
      <c r="D96" s="10"/>
      <c r="E96" s="10"/>
      <c r="F96" s="10"/>
      <c r="G96" s="10"/>
      <c r="H96" s="10"/>
      <c r="I96" s="11"/>
    </row>
    <row r="97" spans="1:9" ht="15" customHeight="1" x14ac:dyDescent="0.25">
      <c r="A97" s="12"/>
      <c r="B97" s="13"/>
      <c r="C97" s="14"/>
      <c r="D97" s="15"/>
      <c r="E97" s="14"/>
      <c r="F97" s="14"/>
      <c r="G97" s="161"/>
      <c r="H97" s="161"/>
      <c r="I97" s="161"/>
    </row>
    <row r="98" spans="1:9" ht="15" customHeight="1" x14ac:dyDescent="0.25">
      <c r="A98" s="12"/>
      <c r="B98" s="13"/>
      <c r="C98" s="14"/>
      <c r="D98" s="15"/>
      <c r="E98" s="14"/>
      <c r="F98" s="14"/>
      <c r="G98" s="24"/>
      <c r="H98" s="16"/>
    </row>
    <row r="99" spans="1:9" ht="15" customHeight="1" x14ac:dyDescent="0.25">
      <c r="B99" s="18"/>
      <c r="C99" s="19"/>
      <c r="D99" s="19"/>
      <c r="E99" s="19"/>
      <c r="F99" s="19"/>
      <c r="G99" s="19"/>
      <c r="H99" s="19"/>
    </row>
    <row r="100" spans="1:9" ht="15" customHeight="1" x14ac:dyDescent="0.25">
      <c r="B100" s="20"/>
      <c r="C100" s="19"/>
      <c r="D100" s="19"/>
      <c r="E100" s="19"/>
      <c r="F100" s="19"/>
      <c r="G100" s="19"/>
      <c r="H100" s="19"/>
    </row>
    <row r="101" spans="1:9" ht="15" customHeight="1" x14ac:dyDescent="0.25">
      <c r="B101" s="21"/>
      <c r="C101" s="22"/>
      <c r="D101" s="22"/>
      <c r="E101" s="22"/>
      <c r="F101" s="21"/>
      <c r="G101" s="27"/>
      <c r="H101" s="21"/>
    </row>
    <row r="102" spans="1:9" ht="15" customHeight="1" x14ac:dyDescent="0.25">
      <c r="B102" s="21"/>
      <c r="C102" s="22"/>
      <c r="D102" s="22"/>
      <c r="E102" s="22"/>
      <c r="F102" s="21"/>
      <c r="G102" s="27"/>
      <c r="H102" s="21"/>
    </row>
    <row r="103" spans="1:9" ht="15" customHeight="1" x14ac:dyDescent="0.25">
      <c r="B103" s="21"/>
      <c r="C103" s="22"/>
      <c r="D103" s="22"/>
      <c r="E103" s="22"/>
      <c r="F103" s="21"/>
      <c r="G103" s="27"/>
      <c r="H103" s="21"/>
    </row>
  </sheetData>
  <mergeCells count="34">
    <mergeCell ref="D6:I6"/>
    <mergeCell ref="A42:G42"/>
    <mergeCell ref="A64:G64"/>
    <mergeCell ref="C10:E10"/>
    <mergeCell ref="C11:E11"/>
    <mergeCell ref="A35:G35"/>
    <mergeCell ref="A36:G36"/>
    <mergeCell ref="C20:E20"/>
    <mergeCell ref="G2:I5"/>
    <mergeCell ref="G97:I97"/>
    <mergeCell ref="A88:G88"/>
    <mergeCell ref="A89:G89"/>
    <mergeCell ref="A91:G91"/>
    <mergeCell ref="C7:I7"/>
    <mergeCell ref="B22:I22"/>
    <mergeCell ref="A27:I27"/>
    <mergeCell ref="C19:E19"/>
    <mergeCell ref="F8:I8"/>
    <mergeCell ref="A72:G72"/>
    <mergeCell ref="A86:G86"/>
    <mergeCell ref="A1:B1"/>
    <mergeCell ref="A92:I92"/>
    <mergeCell ref="A24:I24"/>
    <mergeCell ref="C17:E17"/>
    <mergeCell ref="C18:E18"/>
    <mergeCell ref="C12:E12"/>
    <mergeCell ref="C13:E13"/>
    <mergeCell ref="C14:E14"/>
    <mergeCell ref="C15:E15"/>
    <mergeCell ref="C16:E16"/>
    <mergeCell ref="A49:G49"/>
    <mergeCell ref="A50:G50"/>
    <mergeCell ref="A90:G90"/>
    <mergeCell ref="A23:I23"/>
  </mergeCells>
  <pageMargins left="0.9055118110236221" right="0.51181102362204722" top="0.55118110236220474" bottom="0.19685039370078741" header="0" footer="0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2021-03-15T11:35:32Z</dcterms:modified>
</cp:coreProperties>
</file>